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M34" i="1"/>
  <c r="R34" i="1" l="1"/>
  <c r="C34" i="1"/>
  <c r="R19" i="1"/>
  <c r="C19" i="1"/>
  <c r="C23" i="1" s="1"/>
  <c r="V13" i="1"/>
  <c r="U13" i="1"/>
  <c r="S13" i="1"/>
</calcChain>
</file>

<file path=xl/sharedStrings.xml><?xml version="1.0" encoding="utf-8"?>
<sst xmlns="http://schemas.openxmlformats.org/spreadsheetml/2006/main" count="62" uniqueCount="41">
  <si>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</si>
  <si>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</si>
  <si>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</si>
  <si>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</si>
  <si>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</si>
  <si>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</si>
  <si>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</si>
  <si>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</si>
  <si>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</si>
  <si>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</si>
  <si>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</si>
  <si>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</si>
  <si>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</si>
  <si>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</si>
  <si>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</si>
  <si>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</si>
  <si>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</si>
  <si>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1</t>
  </si>
  <si>
    <t>2</t>
  </si>
  <si>
    <t>3</t>
  </si>
  <si>
    <t>4</t>
  </si>
  <si>
    <t>5</t>
  </si>
  <si>
    <t>ИТОГО по мероприятиям муниципальной программы</t>
  </si>
  <si>
    <t xml:space="preserve"> </t>
  </si>
  <si>
    <t>Развитие системы наружного освещения населённых пунктов</t>
  </si>
  <si>
    <t xml:space="preserve">Организация ритуальных услуг и содержание мест захоронения </t>
  </si>
  <si>
    <t>Организация сбора и вывоза бытовых отходов и мусора</t>
  </si>
  <si>
    <t>Строительство, капитальный ремонт, ремонт и содержание объектов благоустройства Северского сельского поселения</t>
  </si>
  <si>
    <t>Др. источ</t>
  </si>
  <si>
    <t>Финансовый отдел</t>
  </si>
  <si>
    <t>Экономия средств по контракту на поставку электроэнергии</t>
  </si>
  <si>
    <t>Покос сорной растительности на территории поселения, т.м2</t>
  </si>
  <si>
    <t>Санитарная очистка территории поселения, т.м2</t>
  </si>
  <si>
    <t>Площадь территории кладбищ на территории поселения подлежащей санитарной очистке, т.м2</t>
  </si>
  <si>
    <t>Техническое обслуживание системы наружного (уличного) освещения, поставка электроэнергии, шт.</t>
  </si>
  <si>
    <t>Муниципальная программа Григорьевского сельского  поселения Северского района "Благоустройство территории поселения" на 2018 – 2020 годы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</si>
  <si>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</si>
  <si>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</si>
  <si>
    <t>Начальник финансового отдела</t>
  </si>
  <si>
    <t>М.В.Святова</t>
  </si>
  <si>
    <t>М.В.Святова,44705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</si>
</sst>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49" fontId="0" fillId="0" borderId="1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1" xfId="0" applyFont="1" applyBorder="1"/>
    <xf numFmtId="49" fontId="0" fillId="0" borderId="4" xfId="0" applyNumberFormat="1" applyFont="1" applyBorder="1" applyAlignment="1">
      <alignment horizontal="center"/>
    </xf>
    <xf numFmtId="0" fontId="0" fillId="0" borderId="0" xfId="0" applyFont="1"/>
    <xf numFmtId="0" fontId="0" fillId="0" borderId="4" xfId="0" applyBorder="1"/>
    <xf numFmtId="0" fontId="2" fillId="0" borderId="4" xfId="0" applyFont="1" applyBorder="1" applyAlignment="1">
      <alignment vertical="top" wrapText="1"/>
    </xf>
    <xf numFmtId="164" fontId="3" fillId="0" borderId="1" xfId="0" applyNumberFormat="1" applyFont="1" applyFill="1" applyBorder="1" applyAlignment="1"/>
    <xf numFmtId="0" fontId="2" fillId="0" borderId="1" xfId="0" applyFont="1" applyBorder="1"/>
    <xf numFmtId="0" fontId="8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/>
    <xf numFmtId="0" fontId="9" fillId="0" borderId="7" xfId="0" applyFont="1" applyBorder="1" applyAlignment="1"/>
    <xf numFmtId="0" fontId="9" fillId="0" borderId="3" xfId="0" applyFont="1" applyBorder="1" applyAlignment="1"/>
    <xf numFmtId="0" fontId="9" fillId="0" borderId="2" xfId="0" applyFont="1" applyFill="1" applyBorder="1" applyAlignment="1"/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2" fillId="0" borderId="2" xfId="0" applyFont="1" applyBorder="1" applyAlignment="1">
      <alignment wrapText="1"/>
    </xf>
    <xf numFmtId="0" fontId="0" fillId="0" borderId="7" xfId="0" applyBorder="1" applyAlignment="1"/>
    <xf numFmtId="0" fontId="0" fillId="0" borderId="3" xfId="0" applyBorder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view="pageBreakPreview" topLeftCell="A16" zoomScaleSheetLayoutView="100" workbookViewId="0">
      <selection activeCell="R34" sqref="R34"/>
    </sheetView>
  </sheetViews>
  <sheetFormatPr defaultRowHeight="15" x14ac:dyDescent="0.25"/>
  <cols>
    <col min="1" max="1" width="5.5703125" customWidth="1"/>
    <col min="2" max="2" width="46.42578125" customWidth="1"/>
    <col min="3" max="3" width="9.4257812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6" customWidth="1"/>
    <col min="10" max="10" width="6.7109375" customWidth="1"/>
    <col min="11" max="11" width="4.140625" customWidth="1"/>
    <col min="12" max="12" width="7" customWidth="1"/>
    <col min="13" max="13" width="10.42578125" customWidth="1"/>
    <col min="14" max="14" width="4.28515625" customWidth="1"/>
    <col min="15" max="15" width="7.85546875" customWidth="1"/>
    <col min="16" max="16" width="4.85546875" customWidth="1"/>
    <col min="17" max="17" width="7.7109375" customWidth="1"/>
    <col min="19" max="19" width="5.5703125" customWidth="1"/>
    <col min="21" max="21" width="6.85546875" customWidth="1"/>
    <col min="22" max="22" width="6.5703125" customWidth="1"/>
    <col min="23" max="23" width="38" customWidth="1"/>
    <col min="26" max="26" width="19.28515625" customWidth="1"/>
  </cols>
  <sheetData>
    <row r="1" spans="1:26" ht="18.7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8.75" x14ac:dyDescent="0.25">
      <c r="A2" s="1"/>
    </row>
    <row r="3" spans="1:26" ht="18.75" x14ac:dyDescent="0.25">
      <c r="A3" s="67" t="s">
        <v>29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8.75" x14ac:dyDescent="0.25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18.75" x14ac:dyDescent="0.25">
      <c r="A5" s="2"/>
    </row>
    <row r="6" spans="1:26" ht="86.25" customHeight="1" x14ac:dyDescent="0.25">
      <c r="A6" s="72" t="s">
        <v>2</v>
      </c>
      <c r="B6" s="72" t="s">
        <v>3</v>
      </c>
      <c r="C6" s="69" t="s">
        <v>36</v>
      </c>
      <c r="D6" s="70"/>
      <c r="E6" s="70"/>
      <c r="F6" s="70"/>
      <c r="G6" s="71"/>
      <c r="H6" s="69" t="s">
        <v>37</v>
      </c>
      <c r="I6" s="70"/>
      <c r="J6" s="70"/>
      <c r="K6" s="70"/>
      <c r="L6" s="71"/>
      <c r="M6" s="69" t="s">
        <v>4</v>
      </c>
      <c r="N6" s="70"/>
      <c r="O6" s="70"/>
      <c r="P6" s="70"/>
      <c r="Q6" s="71"/>
      <c r="R6" s="69" t="s">
        <v>10</v>
      </c>
      <c r="S6" s="70"/>
      <c r="T6" s="70"/>
      <c r="U6" s="70"/>
      <c r="V6" s="71"/>
      <c r="W6" s="69" t="s">
        <v>11</v>
      </c>
      <c r="X6" s="70"/>
      <c r="Y6" s="71"/>
      <c r="Z6" s="72" t="s">
        <v>12</v>
      </c>
    </row>
    <row r="7" spans="1:26" ht="24.6" customHeight="1" x14ac:dyDescent="0.25">
      <c r="A7" s="73"/>
      <c r="B7" s="73"/>
      <c r="C7" s="72" t="s">
        <v>5</v>
      </c>
      <c r="D7" s="69" t="s">
        <v>6</v>
      </c>
      <c r="E7" s="70"/>
      <c r="F7" s="70"/>
      <c r="G7" s="71"/>
      <c r="H7" s="72" t="s">
        <v>5</v>
      </c>
      <c r="I7" s="69" t="s">
        <v>6</v>
      </c>
      <c r="J7" s="70"/>
      <c r="K7" s="70"/>
      <c r="L7" s="71"/>
      <c r="M7" s="72" t="s">
        <v>5</v>
      </c>
      <c r="N7" s="69" t="s">
        <v>6</v>
      </c>
      <c r="O7" s="70"/>
      <c r="P7" s="70"/>
      <c r="Q7" s="71"/>
      <c r="R7" s="72" t="s">
        <v>5</v>
      </c>
      <c r="S7" s="69" t="s">
        <v>6</v>
      </c>
      <c r="T7" s="70"/>
      <c r="U7" s="70"/>
      <c r="V7" s="71"/>
      <c r="W7" s="72" t="s">
        <v>13</v>
      </c>
      <c r="X7" s="72" t="s">
        <v>14</v>
      </c>
      <c r="Y7" s="72" t="s">
        <v>15</v>
      </c>
      <c r="Z7" s="73"/>
    </row>
    <row r="8" spans="1:26" ht="31.5" x14ac:dyDescent="0.25">
      <c r="A8" s="74"/>
      <c r="B8" s="74"/>
      <c r="C8" s="74"/>
      <c r="D8" s="3" t="s">
        <v>7</v>
      </c>
      <c r="E8" s="3" t="s">
        <v>8</v>
      </c>
      <c r="F8" s="3" t="s">
        <v>9</v>
      </c>
      <c r="G8" s="3" t="s">
        <v>28</v>
      </c>
      <c r="H8" s="74"/>
      <c r="I8" s="3" t="s">
        <v>7</v>
      </c>
      <c r="J8" s="3" t="s">
        <v>8</v>
      </c>
      <c r="K8" s="3" t="s">
        <v>9</v>
      </c>
      <c r="L8" s="3" t="s">
        <v>28</v>
      </c>
      <c r="M8" s="74"/>
      <c r="N8" s="3" t="s">
        <v>7</v>
      </c>
      <c r="O8" s="3" t="s">
        <v>8</v>
      </c>
      <c r="P8" s="3" t="s">
        <v>9</v>
      </c>
      <c r="Q8" s="3" t="s">
        <v>28</v>
      </c>
      <c r="R8" s="74"/>
      <c r="S8" s="3" t="s">
        <v>7</v>
      </c>
      <c r="T8" s="3" t="s">
        <v>8</v>
      </c>
      <c r="U8" s="3" t="s">
        <v>9</v>
      </c>
      <c r="V8" s="3" t="s">
        <v>28</v>
      </c>
      <c r="W8" s="74"/>
      <c r="X8" s="74"/>
      <c r="Y8" s="74"/>
      <c r="Z8" s="74"/>
    </row>
    <row r="9" spans="1:26" ht="18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3.45" customHeight="1" x14ac:dyDescent="0.3">
      <c r="A10" s="64" t="s">
        <v>35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6"/>
    </row>
    <row r="11" spans="1:26" ht="18.75" x14ac:dyDescent="0.3">
      <c r="A11" s="17"/>
      <c r="B11" s="26" t="s">
        <v>16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26"/>
      <c r="X11" s="26"/>
      <c r="Y11" s="26"/>
      <c r="Z11" s="8"/>
    </row>
    <row r="12" spans="1:26" ht="67.150000000000006" customHeight="1" x14ac:dyDescent="0.25">
      <c r="A12" s="27" t="s">
        <v>17</v>
      </c>
      <c r="B12" s="22" t="s">
        <v>24</v>
      </c>
      <c r="C12" s="28">
        <v>968.6</v>
      </c>
      <c r="D12" s="18"/>
      <c r="E12" s="18">
        <v>0</v>
      </c>
      <c r="F12" s="18"/>
      <c r="G12" s="18"/>
      <c r="H12" s="28">
        <v>968.6</v>
      </c>
      <c r="I12" s="18"/>
      <c r="J12" s="18">
        <v>0</v>
      </c>
      <c r="K12" s="18"/>
      <c r="L12" s="18"/>
      <c r="M12" s="28">
        <v>968.6</v>
      </c>
      <c r="N12" s="18"/>
      <c r="O12" s="18">
        <v>0</v>
      </c>
      <c r="P12" s="18"/>
      <c r="Q12" s="18"/>
      <c r="R12" s="18">
        <v>949.6</v>
      </c>
      <c r="S12" s="18">
        <v>0</v>
      </c>
      <c r="T12" s="18">
        <v>0</v>
      </c>
      <c r="U12" s="18">
        <v>0</v>
      </c>
      <c r="V12" s="24">
        <v>0</v>
      </c>
      <c r="W12" s="30" t="s">
        <v>34</v>
      </c>
      <c r="X12" s="57">
        <v>120</v>
      </c>
      <c r="Y12" s="57">
        <v>120</v>
      </c>
      <c r="Z12" s="30" t="s">
        <v>30</v>
      </c>
    </row>
    <row r="13" spans="1:26" s="49" customFormat="1" ht="46.5" customHeight="1" x14ac:dyDescent="0.25">
      <c r="A13" s="48" t="s">
        <v>18</v>
      </c>
      <c r="B13" s="22" t="s">
        <v>25</v>
      </c>
      <c r="C13" s="28">
        <v>169</v>
      </c>
      <c r="D13" s="28"/>
      <c r="E13" s="28">
        <v>0</v>
      </c>
      <c r="F13" s="28"/>
      <c r="G13" s="28"/>
      <c r="H13" s="28">
        <v>169</v>
      </c>
      <c r="I13" s="28"/>
      <c r="J13" s="28">
        <v>0</v>
      </c>
      <c r="K13" s="28"/>
      <c r="L13" s="28"/>
      <c r="M13" s="28">
        <v>169</v>
      </c>
      <c r="N13" s="28"/>
      <c r="O13" s="28">
        <v>0</v>
      </c>
      <c r="P13" s="28"/>
      <c r="Q13" s="28"/>
      <c r="R13" s="28">
        <v>169</v>
      </c>
      <c r="S13" s="28">
        <f>SUM(S14:S17)</f>
        <v>0</v>
      </c>
      <c r="T13" s="28">
        <v>0</v>
      </c>
      <c r="U13" s="28">
        <f>SUM(U14:U17)</f>
        <v>0</v>
      </c>
      <c r="V13" s="28">
        <f>SUM(V14:V17)</f>
        <v>0</v>
      </c>
      <c r="W13" s="30" t="s">
        <v>33</v>
      </c>
      <c r="X13" s="58">
        <v>41.369</v>
      </c>
      <c r="Y13" s="59">
        <v>41.369</v>
      </c>
      <c r="Z13" s="50"/>
    </row>
    <row r="14" spans="1:26" ht="58.9" customHeight="1" x14ac:dyDescent="0.25">
      <c r="A14" s="47" t="s">
        <v>19</v>
      </c>
      <c r="B14" s="55" t="s">
        <v>26</v>
      </c>
      <c r="C14" s="18">
        <v>0</v>
      </c>
      <c r="D14" s="18"/>
      <c r="E14" s="18">
        <v>0</v>
      </c>
      <c r="F14" s="18"/>
      <c r="G14" s="18"/>
      <c r="H14" s="18">
        <v>0</v>
      </c>
      <c r="I14" s="18"/>
      <c r="J14" s="18"/>
      <c r="K14" s="18"/>
      <c r="L14" s="18"/>
      <c r="M14" s="18">
        <v>0</v>
      </c>
      <c r="N14" s="18"/>
      <c r="O14" s="18"/>
      <c r="P14" s="18"/>
      <c r="Q14" s="18"/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23" t="s">
        <v>32</v>
      </c>
      <c r="X14" s="25">
        <v>500</v>
      </c>
      <c r="Y14" s="6">
        <v>500</v>
      </c>
      <c r="Z14" s="30"/>
    </row>
    <row r="15" spans="1:26" ht="12" customHeight="1" x14ac:dyDescent="0.25">
      <c r="A15" s="90" t="s">
        <v>20</v>
      </c>
      <c r="B15" s="84" t="s">
        <v>27</v>
      </c>
      <c r="C15" s="81">
        <v>1133</v>
      </c>
      <c r="D15" s="81"/>
      <c r="E15" s="81">
        <v>0</v>
      </c>
      <c r="F15" s="81"/>
      <c r="G15" s="81"/>
      <c r="H15" s="81">
        <v>1133</v>
      </c>
      <c r="I15" s="87"/>
      <c r="J15" s="87">
        <v>0</v>
      </c>
      <c r="K15" s="87"/>
      <c r="L15" s="78"/>
      <c r="M15" s="75">
        <v>1133</v>
      </c>
      <c r="N15" s="78"/>
      <c r="O15" s="78">
        <v>0</v>
      </c>
      <c r="P15" s="78"/>
      <c r="Q15" s="78"/>
      <c r="R15" s="78">
        <v>1113.7</v>
      </c>
      <c r="S15" s="78">
        <v>0</v>
      </c>
      <c r="T15" s="78">
        <v>0</v>
      </c>
      <c r="U15" s="78">
        <v>0</v>
      </c>
      <c r="V15" s="78">
        <v>0</v>
      </c>
      <c r="W15" s="93" t="s">
        <v>31</v>
      </c>
      <c r="X15" s="96">
        <v>100</v>
      </c>
      <c r="Y15" s="99">
        <v>100</v>
      </c>
      <c r="Z15" s="102"/>
    </row>
    <row r="16" spans="1:26" ht="7.5" customHeight="1" x14ac:dyDescent="0.25">
      <c r="A16" s="91"/>
      <c r="B16" s="85"/>
      <c r="C16" s="82"/>
      <c r="D16" s="82"/>
      <c r="E16" s="82"/>
      <c r="F16" s="82"/>
      <c r="G16" s="82"/>
      <c r="H16" s="82"/>
      <c r="I16" s="88"/>
      <c r="J16" s="88"/>
      <c r="K16" s="88"/>
      <c r="L16" s="79"/>
      <c r="M16" s="76"/>
      <c r="N16" s="79"/>
      <c r="O16" s="79"/>
      <c r="P16" s="79"/>
      <c r="Q16" s="79"/>
      <c r="R16" s="79"/>
      <c r="S16" s="79"/>
      <c r="T16" s="79"/>
      <c r="U16" s="79"/>
      <c r="V16" s="79"/>
      <c r="W16" s="94"/>
      <c r="X16" s="97"/>
      <c r="Y16" s="100"/>
      <c r="Z16" s="103"/>
    </row>
    <row r="17" spans="1:26" ht="25.5" customHeight="1" x14ac:dyDescent="0.25">
      <c r="A17" s="91"/>
      <c r="B17" s="85"/>
      <c r="C17" s="82"/>
      <c r="D17" s="82"/>
      <c r="E17" s="82"/>
      <c r="F17" s="82"/>
      <c r="G17" s="82"/>
      <c r="H17" s="82"/>
      <c r="I17" s="88"/>
      <c r="J17" s="88"/>
      <c r="K17" s="88"/>
      <c r="L17" s="79"/>
      <c r="M17" s="76"/>
      <c r="N17" s="79"/>
      <c r="O17" s="79"/>
      <c r="P17" s="79"/>
      <c r="Q17" s="79"/>
      <c r="R17" s="79"/>
      <c r="S17" s="79"/>
      <c r="T17" s="79"/>
      <c r="U17" s="79"/>
      <c r="V17" s="79"/>
      <c r="W17" s="94"/>
      <c r="X17" s="97"/>
      <c r="Y17" s="100"/>
      <c r="Z17" s="103"/>
    </row>
    <row r="18" spans="1:26" ht="23.25" customHeight="1" x14ac:dyDescent="0.25">
      <c r="A18" s="92"/>
      <c r="B18" s="86"/>
      <c r="C18" s="83"/>
      <c r="D18" s="83"/>
      <c r="E18" s="83"/>
      <c r="F18" s="83"/>
      <c r="G18" s="83"/>
      <c r="H18" s="83"/>
      <c r="I18" s="89"/>
      <c r="J18" s="89"/>
      <c r="K18" s="89"/>
      <c r="L18" s="80"/>
      <c r="M18" s="77"/>
      <c r="N18" s="80"/>
      <c r="O18" s="80"/>
      <c r="P18" s="80"/>
      <c r="Q18" s="80"/>
      <c r="R18" s="80"/>
      <c r="S18" s="80"/>
      <c r="T18" s="80"/>
      <c r="U18" s="80"/>
      <c r="V18" s="80"/>
      <c r="W18" s="95"/>
      <c r="X18" s="98"/>
      <c r="Y18" s="101"/>
      <c r="Z18" s="104"/>
    </row>
    <row r="19" spans="1:26" ht="2.25" hidden="1" customHeight="1" x14ac:dyDescent="0.25">
      <c r="A19" s="27"/>
      <c r="B19" s="30"/>
      <c r="C19" s="28">
        <f>SUM(C12:C17)</f>
        <v>2270.6</v>
      </c>
      <c r="D19" s="18"/>
      <c r="E19" s="18"/>
      <c r="F19" s="18"/>
      <c r="G19" s="18"/>
      <c r="H19" s="28"/>
      <c r="I19" s="18"/>
      <c r="J19" s="18"/>
      <c r="K19" s="18"/>
      <c r="L19" s="18"/>
      <c r="M19" s="28"/>
      <c r="N19" s="18"/>
      <c r="O19" s="18"/>
      <c r="P19" s="18"/>
      <c r="Q19" s="18"/>
      <c r="R19" s="28">
        <f>SUM(R12:R17)</f>
        <v>2232.3000000000002</v>
      </c>
      <c r="S19" s="18"/>
      <c r="T19" s="18"/>
      <c r="U19" s="45"/>
      <c r="V19" s="54"/>
      <c r="W19" s="23"/>
      <c r="X19" s="45"/>
      <c r="Y19" s="45"/>
      <c r="Z19" s="45"/>
    </row>
    <row r="20" spans="1:26" s="53" customFormat="1" ht="39.75" hidden="1" customHeight="1" x14ac:dyDescent="0.3">
      <c r="A20" s="52" t="s">
        <v>19</v>
      </c>
      <c r="B20" s="22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18"/>
      <c r="V20" s="24"/>
      <c r="W20" s="23"/>
      <c r="X20" s="46"/>
      <c r="Y20" s="46"/>
      <c r="Z20" s="30"/>
    </row>
    <row r="21" spans="1:26" ht="56.25" hidden="1" customHeight="1" x14ac:dyDescent="0.25">
      <c r="A21" s="27" t="s">
        <v>20</v>
      </c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18"/>
      <c r="V21" s="18"/>
      <c r="W21" s="23"/>
      <c r="X21" s="6"/>
      <c r="Y21" s="6"/>
      <c r="Z21" s="6"/>
    </row>
    <row r="22" spans="1:26" ht="78.75" hidden="1" customHeight="1" x14ac:dyDescent="0.25">
      <c r="A22" s="27" t="s">
        <v>21</v>
      </c>
      <c r="B22" s="22"/>
      <c r="C22" s="29"/>
      <c r="D22" s="19"/>
      <c r="E22" s="19"/>
      <c r="F22" s="19"/>
      <c r="G22" s="19"/>
      <c r="H22" s="20"/>
      <c r="I22" s="19"/>
      <c r="J22" s="19"/>
      <c r="K22" s="19"/>
      <c r="L22" s="19"/>
      <c r="M22" s="20"/>
      <c r="N22" s="19"/>
      <c r="O22" s="19"/>
      <c r="P22" s="19"/>
      <c r="Q22" s="19"/>
      <c r="R22" s="20"/>
      <c r="S22" s="19"/>
      <c r="T22" s="19"/>
      <c r="U22" s="19"/>
      <c r="V22" s="19"/>
      <c r="W22" s="5"/>
      <c r="X22" s="6"/>
      <c r="Y22" s="6"/>
      <c r="Z22" s="30"/>
    </row>
    <row r="23" spans="1:26" s="21" customFormat="1" ht="84" hidden="1" customHeight="1" x14ac:dyDescent="0.25">
      <c r="A23" s="27"/>
      <c r="B23" s="37"/>
      <c r="C23" s="38">
        <f>SUM(C12:C22)</f>
        <v>4541.2</v>
      </c>
      <c r="D23" s="39"/>
      <c r="E23" s="39"/>
      <c r="F23" s="39"/>
      <c r="G23" s="39"/>
      <c r="H23" s="38"/>
      <c r="I23" s="39"/>
      <c r="J23" s="39"/>
      <c r="K23" s="39"/>
      <c r="L23" s="39"/>
      <c r="M23" s="38"/>
      <c r="N23" s="39"/>
      <c r="O23" s="39"/>
      <c r="P23" s="39"/>
      <c r="Q23" s="39"/>
      <c r="R23" s="38"/>
      <c r="S23" s="39"/>
      <c r="T23" s="39"/>
      <c r="U23" s="39"/>
      <c r="V23" s="39"/>
      <c r="W23" s="40"/>
      <c r="X23" s="41"/>
      <c r="Y23" s="41"/>
      <c r="Z23" s="42"/>
    </row>
    <row r="24" spans="1:26" ht="14.45" hidden="1" customHeight="1" x14ac:dyDescent="0.25">
      <c r="A24" s="27"/>
      <c r="B24" s="37"/>
      <c r="C24" s="38"/>
      <c r="D24" s="39"/>
      <c r="E24" s="39"/>
      <c r="F24" s="39"/>
      <c r="G24" s="39"/>
      <c r="H24" s="38"/>
      <c r="I24" s="39"/>
      <c r="J24" s="39"/>
      <c r="K24" s="39"/>
      <c r="L24" s="39"/>
      <c r="M24" s="38"/>
      <c r="N24" s="39"/>
      <c r="O24" s="39"/>
      <c r="P24" s="39"/>
      <c r="Q24" s="39"/>
      <c r="R24" s="38"/>
      <c r="S24" s="39"/>
      <c r="T24" s="39"/>
      <c r="U24" s="39"/>
      <c r="V24" s="39"/>
      <c r="W24" s="40"/>
      <c r="X24" s="41"/>
      <c r="Y24" s="41"/>
      <c r="Z24" s="42"/>
    </row>
    <row r="25" spans="1:26" ht="84" hidden="1" customHeight="1" x14ac:dyDescent="0.25">
      <c r="A25" s="27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84" hidden="1" customHeight="1" x14ac:dyDescent="0.25">
      <c r="A26" s="27"/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4.45" hidden="1" customHeight="1" x14ac:dyDescent="0.25">
      <c r="A27" s="27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4.45" hidden="1" customHeight="1" x14ac:dyDescent="0.25">
      <c r="A28" s="27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4.45" hidden="1" customHeight="1" x14ac:dyDescent="0.25">
      <c r="A29" s="27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4.45" hidden="1" customHeight="1" x14ac:dyDescent="0.25">
      <c r="A30" s="27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4.45" hidden="1" customHeight="1" x14ac:dyDescent="0.25">
      <c r="A31" s="27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4.45" hidden="1" customHeight="1" x14ac:dyDescent="0.25">
      <c r="A32" s="27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84" hidden="1" customHeight="1" x14ac:dyDescent="0.25">
      <c r="A33" s="31"/>
      <c r="B33" s="32"/>
      <c r="C33" s="33"/>
      <c r="D33" s="34"/>
      <c r="E33" s="34"/>
      <c r="F33" s="34"/>
      <c r="G33" s="34"/>
      <c r="H33" s="33"/>
      <c r="I33" s="34"/>
      <c r="J33" s="34"/>
      <c r="K33" s="34"/>
      <c r="L33" s="34"/>
      <c r="M33" s="33"/>
      <c r="N33" s="34"/>
      <c r="O33" s="34"/>
      <c r="P33" s="34"/>
      <c r="Q33" s="34"/>
      <c r="R33" s="33"/>
      <c r="S33" s="34"/>
      <c r="T33" s="34"/>
      <c r="U33" s="34"/>
      <c r="V33" s="34"/>
      <c r="W33" s="35"/>
      <c r="X33" s="36"/>
      <c r="Y33" s="36"/>
      <c r="Z33" s="36"/>
    </row>
    <row r="34" spans="1:26" s="13" customFormat="1" ht="32.25" customHeight="1" x14ac:dyDescent="0.25">
      <c r="A34" s="11"/>
      <c r="B34" s="12" t="s">
        <v>22</v>
      </c>
      <c r="C34" s="10">
        <f>C12+C13+C14+C15</f>
        <v>2270.6</v>
      </c>
      <c r="D34" s="10">
        <v>0</v>
      </c>
      <c r="E34" s="10">
        <v>0</v>
      </c>
      <c r="F34" s="10">
        <v>0</v>
      </c>
      <c r="G34" s="10">
        <v>0</v>
      </c>
      <c r="H34" s="10">
        <f>H12+H13+H14+H15</f>
        <v>2270.6</v>
      </c>
      <c r="I34" s="10">
        <v>0</v>
      </c>
      <c r="J34" s="10">
        <v>0</v>
      </c>
      <c r="K34" s="10">
        <v>0</v>
      </c>
      <c r="L34" s="10">
        <v>0</v>
      </c>
      <c r="M34" s="10">
        <f>M12+M13+M14+M15</f>
        <v>2270.6</v>
      </c>
      <c r="N34" s="10">
        <v>0</v>
      </c>
      <c r="O34" s="10">
        <v>0</v>
      </c>
      <c r="P34" s="10">
        <v>0</v>
      </c>
      <c r="Q34" s="10">
        <v>0</v>
      </c>
      <c r="R34" s="10">
        <f>R12+R13+R14+R15</f>
        <v>2232.3000000000002</v>
      </c>
      <c r="S34" s="10">
        <v>0</v>
      </c>
      <c r="T34" s="10">
        <v>0</v>
      </c>
      <c r="U34" s="10">
        <v>0</v>
      </c>
      <c r="V34" s="10">
        <v>0</v>
      </c>
      <c r="W34" s="56"/>
      <c r="X34" s="10"/>
      <c r="Y34" s="10"/>
      <c r="Z34" s="10"/>
    </row>
    <row r="35" spans="1:26" ht="15.75" x14ac:dyDescent="0.25">
      <c r="A35" s="14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x14ac:dyDescent="0.25">
      <c r="A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6" ht="30" customHeight="1" x14ac:dyDescent="0.25">
      <c r="A37" s="13"/>
      <c r="B37" s="60" t="s">
        <v>38</v>
      </c>
      <c r="C37" s="60"/>
      <c r="D37" s="61"/>
      <c r="E37" s="13"/>
      <c r="F37" s="13"/>
      <c r="G37" s="13"/>
      <c r="H37" s="13"/>
      <c r="I37" s="13"/>
      <c r="J37" s="13"/>
      <c r="K37" s="13"/>
      <c r="L37" s="62" t="s">
        <v>39</v>
      </c>
      <c r="M37" s="63"/>
      <c r="N37" s="6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Z38" t="s">
        <v>23</v>
      </c>
    </row>
    <row r="39" spans="1:26" x14ac:dyDescent="0.25">
      <c r="B39" t="s">
        <v>40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6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 x14ac:dyDescent="0.25">
      <c r="B43" t="s">
        <v>23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</sheetData>
  <mergeCells count="51">
    <mergeCell ref="W15:W18"/>
    <mergeCell ref="X15:X18"/>
    <mergeCell ref="Y15:Y18"/>
    <mergeCell ref="Z15:Z18"/>
    <mergeCell ref="O15:O18"/>
    <mergeCell ref="V15:V18"/>
    <mergeCell ref="Q15:Q18"/>
    <mergeCell ref="P15:P18"/>
    <mergeCell ref="R15:R18"/>
    <mergeCell ref="S15:S18"/>
    <mergeCell ref="T15:T18"/>
    <mergeCell ref="U15:U18"/>
    <mergeCell ref="J15:J18"/>
    <mergeCell ref="K15:K18"/>
    <mergeCell ref="A15:A18"/>
    <mergeCell ref="E15:E18"/>
    <mergeCell ref="F15:F18"/>
    <mergeCell ref="H15:H18"/>
    <mergeCell ref="I15:I18"/>
    <mergeCell ref="M15:M18"/>
    <mergeCell ref="N15:N1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L15:L18"/>
    <mergeCell ref="G15:G18"/>
    <mergeCell ref="B15:B18"/>
    <mergeCell ref="C15:C18"/>
    <mergeCell ref="D15:D18"/>
    <mergeCell ref="B37:D37"/>
    <mergeCell ref="L37:N3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2020-12-08T12:23:54Z</cp:lastPrinted>
  <dcterms:created xsi:type="dcterms:W3CDTF">2016-02-19T09:53:58Z</dcterms:created>
  <dcterms:modified xsi:type="dcterms:W3CDTF">2021-09-13T07:39:46Z</dcterms:modified>
</cp:coreProperties>
</file>